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1 квартал 2023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D10" i="2" l="1"/>
  <c r="C10" i="2"/>
  <c r="E15" i="2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<sst xmlns="http://schemas.openxmlformats.org/spreadsheetml/2006/main" count="17" uniqueCount="17">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</sst>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B29" sqref="B29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5" t="s">
        <v>16</v>
      </c>
      <c r="C4" s="15"/>
      <c r="D4" s="15"/>
      <c r="E4" s="15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7" t="s">
        <v>7</v>
      </c>
      <c r="D6" s="7" t="s">
        <v>6</v>
      </c>
      <c r="E6" s="7" t="s">
        <v>13</v>
      </c>
    </row>
    <row r="7" spans="1:5" x14ac:dyDescent="0.2">
      <c r="B7" s="8" t="s">
        <v>9</v>
      </c>
      <c r="C7" s="9">
        <f>C8+C9+C10</f>
        <v>10173600</v>
      </c>
      <c r="D7" s="10">
        <f>D8+D9+D10</f>
        <v>1659119</v>
      </c>
      <c r="E7" s="9">
        <f>D7/C7*100</f>
        <v>16.308081701659198</v>
      </c>
    </row>
    <row r="8" spans="1:5" x14ac:dyDescent="0.2">
      <c r="B8" s="8" t="s">
        <v>3</v>
      </c>
      <c r="C8" s="9"/>
      <c r="D8" s="10"/>
      <c r="E8" s="9"/>
    </row>
    <row r="9" spans="1:5" x14ac:dyDescent="0.2">
      <c r="A9" s="4"/>
      <c r="B9" s="8" t="s">
        <v>2</v>
      </c>
      <c r="C9" s="9"/>
      <c r="D9" s="9"/>
      <c r="E9" s="9"/>
    </row>
    <row r="10" spans="1:5" x14ac:dyDescent="0.2">
      <c r="A10" s="11"/>
      <c r="B10" s="8" t="s">
        <v>4</v>
      </c>
      <c r="C10" s="10">
        <f>C11+C12+C13+C14+C15</f>
        <v>10173600</v>
      </c>
      <c r="D10" s="10">
        <f>D11+D12+D13+D14+D15</f>
        <v>1659119</v>
      </c>
      <c r="E10" s="9">
        <f t="shared" ref="E10:E15" si="0">D10/C10*100</f>
        <v>16.308081701659198</v>
      </c>
    </row>
    <row r="11" spans="1:5" ht="34.5" customHeight="1" x14ac:dyDescent="0.2">
      <c r="A11" s="11"/>
      <c r="B11" s="12" t="s">
        <v>10</v>
      </c>
      <c r="C11" s="13">
        <v>695000</v>
      </c>
      <c r="D11" s="14">
        <v>4350</v>
      </c>
      <c r="E11" s="13">
        <f t="shared" si="0"/>
        <v>0.62589928057553956</v>
      </c>
    </row>
    <row r="12" spans="1:5" ht="39.75" customHeight="1" x14ac:dyDescent="0.2">
      <c r="A12" s="11"/>
      <c r="B12" s="12" t="s">
        <v>5</v>
      </c>
      <c r="C12" s="13">
        <v>131000</v>
      </c>
      <c r="D12" s="14"/>
      <c r="E12" s="13">
        <f t="shared" si="0"/>
        <v>0</v>
      </c>
    </row>
    <row r="13" spans="1:5" ht="24.75" customHeight="1" x14ac:dyDescent="0.2">
      <c r="A13" s="11"/>
      <c r="B13" s="12" t="s">
        <v>11</v>
      </c>
      <c r="C13" s="13">
        <v>430000</v>
      </c>
      <c r="D13" s="14">
        <v>37000</v>
      </c>
      <c r="E13" s="13">
        <f t="shared" si="0"/>
        <v>8.6046511627906987</v>
      </c>
    </row>
    <row r="14" spans="1:5" ht="42.75" customHeight="1" x14ac:dyDescent="0.2">
      <c r="A14" s="11"/>
      <c r="B14" s="12" t="s">
        <v>12</v>
      </c>
      <c r="C14" s="13">
        <v>150000</v>
      </c>
      <c r="D14" s="14"/>
      <c r="E14" s="13">
        <f t="shared" si="0"/>
        <v>0</v>
      </c>
    </row>
    <row r="15" spans="1:5" ht="26.25" customHeight="1" x14ac:dyDescent="0.2">
      <c r="A15" s="11"/>
      <c r="B15" s="12" t="s">
        <v>14</v>
      </c>
      <c r="C15" s="13">
        <v>8767600</v>
      </c>
      <c r="D15" s="14">
        <v>1617769</v>
      </c>
      <c r="E15" s="13">
        <f t="shared" si="0"/>
        <v>18.451674346457413</v>
      </c>
    </row>
    <row r="16" spans="1:5" x14ac:dyDescent="0.2">
      <c r="A16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222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2023-05-25T04:58:25Z</cp:lastPrinted>
  <dcterms:created xsi:type="dcterms:W3CDTF">1996-10-08T23:32:33Z</dcterms:created>
  <dcterms:modified xsi:type="dcterms:W3CDTF">2023-05-25T04:58:28Z</dcterms:modified>
</cp:coreProperties>
</file>